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Owner\Documents\Master\Business\OECD\Course April 2024 Argentina\Case Study Bobs Boats\"/>
    </mc:Choice>
  </mc:AlternateContent>
  <xr:revisionPtr revIDLastSave="0" documentId="8_{81D826A2-3743-4622-B52A-942B0B7F20D7}" xr6:coauthVersionLast="47" xr6:coauthVersionMax="47" xr10:uidLastSave="{00000000-0000-0000-0000-000000000000}"/>
  <bookViews>
    <workbookView xWindow="720" yWindow="720" windowWidth="18250" windowHeight="8480" xr2:uid="{00000000-000D-0000-FFFF-FFFF00000000}"/>
  </bookViews>
  <sheets>
    <sheet name="JPM Pymts" sheetId="3" r:id="rId1"/>
  </sheets>
  <definedNames>
    <definedName name="_xlnm.Print_Area" localSheetId="0">'JPM Pymts'!$A$1:$L$19</definedName>
    <definedName name="_xlnm.Print_Titles" localSheetId="0">'JPM Pymts'!$2:$2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2" i="3" l="1"/>
  <c r="B20" i="3"/>
</calcChain>
</file>

<file path=xl/sharedStrings.xml><?xml version="1.0" encoding="utf-8"?>
<sst xmlns="http://schemas.openxmlformats.org/spreadsheetml/2006/main" count="158" uniqueCount="36">
  <si>
    <t>Trans Date</t>
  </si>
  <si>
    <t>Amount</t>
  </si>
  <si>
    <t>Originator</t>
  </si>
  <si>
    <t>Originating Bank</t>
  </si>
  <si>
    <t>Intermed Banks</t>
  </si>
  <si>
    <t>Beneficiary Bank</t>
  </si>
  <si>
    <t>Beneficiary</t>
  </si>
  <si>
    <t>Pymt Details</t>
  </si>
  <si>
    <t>Org Address</t>
  </si>
  <si>
    <t>Org Bank Address</t>
  </si>
  <si>
    <t>Bene Bank Address</t>
  </si>
  <si>
    <t>Bene Address</t>
  </si>
  <si>
    <t>Interconti Bank Balboa</t>
  </si>
  <si>
    <t>Panama</t>
  </si>
  <si>
    <t>Bob's Boats</t>
  </si>
  <si>
    <t>BVI</t>
  </si>
  <si>
    <t>Hong Kong</t>
  </si>
  <si>
    <t>United Aircraft Corp</t>
  </si>
  <si>
    <t>Seychelles</t>
  </si>
  <si>
    <t>Belgrade Bank</t>
  </si>
  <si>
    <t>Serbia</t>
  </si>
  <si>
    <t>USA</t>
  </si>
  <si>
    <t xml:space="preserve">Quiet Bank </t>
  </si>
  <si>
    <t>Odebrecht</t>
  </si>
  <si>
    <t>Brazil</t>
  </si>
  <si>
    <t>Banco Brazilia</t>
  </si>
  <si>
    <t>US Treasury IRS</t>
  </si>
  <si>
    <t>Tax pymt for affiliate</t>
  </si>
  <si>
    <t>JPMorgan</t>
  </si>
  <si>
    <t>John Deere</t>
  </si>
  <si>
    <t>Farm Machery</t>
  </si>
  <si>
    <t xml:space="preserve">New Building </t>
  </si>
  <si>
    <t>Airplane leases</t>
  </si>
  <si>
    <t xml:space="preserve">Payment Flows Bob's Boats Ltd.  </t>
  </si>
  <si>
    <t>18 wires</t>
  </si>
  <si>
    <t>10 Interco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</si>
</sst>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4" fontId="0" fillId="0" borderId="1" xfId="1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5" fontId="0" fillId="2" borderId="8" xfId="0" applyNumberFormat="1" applyFill="1" applyBorder="1"/>
    <xf numFmtId="15" fontId="0" fillId="2" borderId="10" xfId="0" applyNumberFormat="1" applyFill="1" applyBorder="1"/>
    <xf numFmtId="164" fontId="0" fillId="0" borderId="11" xfId="1" applyNumberFormat="1" applyFont="1" applyBorder="1"/>
    <xf numFmtId="164" fontId="1" fillId="0" borderId="13" xfId="0" applyNumberFormat="1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9" xfId="0" applyFont="1" applyBorder="1"/>
    <xf numFmtId="164" fontId="1" fillId="0" borderId="4" xfId="0" applyNumberFormat="1" applyFont="1" applyBorder="1"/>
    <xf numFmtId="15" fontId="1" fillId="0" borderId="12" xfId="0" applyNumberFormat="1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05A2-030F-40B2-9614-B2663304DEEB}">
  <sheetPr>
    <pageSetUpPr fitToPage="1"/>
  </sheetPr>
  <dimension ref="A1:L22"/>
  <sheetViews>
    <sheetView tabSelected="1" topLeftCell="F1" workbookViewId="0">
      <selection activeCell="D23" sqref="D23"/>
    </sheetView>
  </sheetViews>
  <sheetFormatPr defaultRowHeight="14.5" x14ac:dyDescent="0.35"/>
  <cols>
    <col min="1" max="1" width="11.6328125" customWidth="1"/>
    <col min="2" max="2" width="14.81640625" customWidth="1"/>
    <col min="3" max="3" width="14.08984375" customWidth="1"/>
    <col min="4" max="4" width="13.36328125" customWidth="1"/>
    <col min="5" max="5" width="21.81640625" customWidth="1"/>
    <col min="6" max="6" width="12.54296875" customWidth="1"/>
    <col min="8" max="8" width="21.36328125" customWidth="1"/>
    <col min="10" max="10" width="16.54296875" customWidth="1"/>
    <col min="11" max="11" width="11.1796875" customWidth="1"/>
    <col min="12" max="12" width="18.1796875" customWidth="1"/>
  </cols>
  <sheetData>
    <row r="1" spans="1:12" ht="15" thickBot="1" x14ac:dyDescent="0.4">
      <c r="A1" s="18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15" thickBot="1" x14ac:dyDescent="0.4">
      <c r="A2" s="1" t="s">
        <v>0</v>
      </c>
      <c r="B2" s="2" t="s">
        <v>1</v>
      </c>
      <c r="C2" s="2" t="s">
        <v>2</v>
      </c>
      <c r="D2" s="2" t="s">
        <v>8</v>
      </c>
      <c r="E2" s="2" t="s">
        <v>3</v>
      </c>
      <c r="F2" s="2" t="s">
        <v>9</v>
      </c>
      <c r="G2" s="2" t="s">
        <v>4</v>
      </c>
      <c r="H2" s="2" t="s">
        <v>5</v>
      </c>
      <c r="I2" s="2" t="s">
        <v>10</v>
      </c>
      <c r="J2" s="2" t="s">
        <v>6</v>
      </c>
      <c r="K2" s="2" t="s">
        <v>11</v>
      </c>
      <c r="L2" s="3" t="s">
        <v>7</v>
      </c>
    </row>
    <row r="3" spans="1:12" x14ac:dyDescent="0.35">
      <c r="A3" s="9">
        <v>43619</v>
      </c>
      <c r="B3" s="4">
        <v>5300000</v>
      </c>
      <c r="C3" s="5" t="s">
        <v>14</v>
      </c>
      <c r="D3" s="5" t="s">
        <v>16</v>
      </c>
      <c r="E3" s="5" t="s">
        <v>22</v>
      </c>
      <c r="F3" s="5" t="s">
        <v>16</v>
      </c>
      <c r="G3" s="5"/>
      <c r="H3" s="5" t="s">
        <v>12</v>
      </c>
      <c r="I3" s="5" t="s">
        <v>13</v>
      </c>
      <c r="J3" s="5" t="s">
        <v>14</v>
      </c>
      <c r="K3" s="5" t="s">
        <v>15</v>
      </c>
      <c r="L3" s="6"/>
    </row>
    <row r="4" spans="1:12" x14ac:dyDescent="0.35">
      <c r="A4" s="9">
        <v>43611</v>
      </c>
      <c r="B4" s="4">
        <v>27500000</v>
      </c>
      <c r="C4" s="5" t="s">
        <v>14</v>
      </c>
      <c r="D4" s="5" t="s">
        <v>16</v>
      </c>
      <c r="E4" s="5" t="s">
        <v>22</v>
      </c>
      <c r="F4" s="5" t="s">
        <v>16</v>
      </c>
      <c r="G4" s="5"/>
      <c r="H4" s="5" t="s">
        <v>12</v>
      </c>
      <c r="I4" s="5" t="s">
        <v>13</v>
      </c>
      <c r="J4" s="5" t="s">
        <v>14</v>
      </c>
      <c r="K4" s="5" t="s">
        <v>15</v>
      </c>
      <c r="L4" s="6"/>
    </row>
    <row r="5" spans="1:12" x14ac:dyDescent="0.35">
      <c r="A5" s="9">
        <v>43587</v>
      </c>
      <c r="B5" s="4">
        <v>24750000</v>
      </c>
      <c r="C5" s="5" t="s">
        <v>14</v>
      </c>
      <c r="D5" s="5" t="s">
        <v>16</v>
      </c>
      <c r="E5" s="5" t="s">
        <v>22</v>
      </c>
      <c r="F5" s="5" t="s">
        <v>16</v>
      </c>
      <c r="G5" s="5"/>
      <c r="H5" s="5" t="s">
        <v>12</v>
      </c>
      <c r="I5" s="5" t="s">
        <v>13</v>
      </c>
      <c r="J5" s="5" t="s">
        <v>14</v>
      </c>
      <c r="K5" s="5" t="s">
        <v>15</v>
      </c>
      <c r="L5" s="6"/>
    </row>
    <row r="6" spans="1:12" x14ac:dyDescent="0.35">
      <c r="A6" s="9">
        <v>43558</v>
      </c>
      <c r="B6" s="4">
        <v>2534000</v>
      </c>
      <c r="C6" s="5" t="s">
        <v>14</v>
      </c>
      <c r="D6" s="5" t="s">
        <v>15</v>
      </c>
      <c r="E6" s="5" t="s">
        <v>12</v>
      </c>
      <c r="F6" s="5" t="s">
        <v>13</v>
      </c>
      <c r="G6" s="5"/>
      <c r="H6" s="5" t="s">
        <v>28</v>
      </c>
      <c r="I6" s="5" t="s">
        <v>21</v>
      </c>
      <c r="J6" s="5" t="s">
        <v>26</v>
      </c>
      <c r="K6" s="5" t="s">
        <v>21</v>
      </c>
      <c r="L6" s="6" t="s">
        <v>27</v>
      </c>
    </row>
    <row r="7" spans="1:12" x14ac:dyDescent="0.35">
      <c r="A7" s="9">
        <v>43552</v>
      </c>
      <c r="B7" s="4">
        <v>9750890</v>
      </c>
      <c r="C7" s="5" t="s">
        <v>14</v>
      </c>
      <c r="D7" s="5" t="s">
        <v>15</v>
      </c>
      <c r="E7" s="5" t="s">
        <v>12</v>
      </c>
      <c r="F7" s="5" t="s">
        <v>13</v>
      </c>
      <c r="G7" s="5"/>
      <c r="H7" s="5" t="s">
        <v>25</v>
      </c>
      <c r="I7" s="5" t="s">
        <v>24</v>
      </c>
      <c r="J7" s="5" t="s">
        <v>23</v>
      </c>
      <c r="K7" s="5" t="s">
        <v>24</v>
      </c>
      <c r="L7" s="6" t="s">
        <v>31</v>
      </c>
    </row>
    <row r="8" spans="1:12" x14ac:dyDescent="0.35">
      <c r="A8" s="9">
        <v>43550</v>
      </c>
      <c r="B8" s="4">
        <v>42175000</v>
      </c>
      <c r="C8" s="5" t="s">
        <v>14</v>
      </c>
      <c r="D8" s="5" t="s">
        <v>16</v>
      </c>
      <c r="E8" s="5" t="s">
        <v>22</v>
      </c>
      <c r="F8" s="5" t="s">
        <v>16</v>
      </c>
      <c r="G8" s="5"/>
      <c r="H8" s="5" t="s">
        <v>12</v>
      </c>
      <c r="I8" s="5" t="s">
        <v>13</v>
      </c>
      <c r="J8" s="5" t="s">
        <v>14</v>
      </c>
      <c r="K8" s="5" t="s">
        <v>15</v>
      </c>
      <c r="L8" s="6"/>
    </row>
    <row r="9" spans="1:12" x14ac:dyDescent="0.35">
      <c r="A9" s="9">
        <v>43519</v>
      </c>
      <c r="B9" s="4">
        <v>28950000</v>
      </c>
      <c r="C9" s="5" t="s">
        <v>14</v>
      </c>
      <c r="D9" s="5" t="s">
        <v>16</v>
      </c>
      <c r="E9" s="5" t="s">
        <v>22</v>
      </c>
      <c r="F9" s="5" t="s">
        <v>16</v>
      </c>
      <c r="G9" s="5"/>
      <c r="H9" s="5" t="s">
        <v>12</v>
      </c>
      <c r="I9" s="5" t="s">
        <v>13</v>
      </c>
      <c r="J9" s="5" t="s">
        <v>14</v>
      </c>
      <c r="K9" s="5" t="s">
        <v>15</v>
      </c>
      <c r="L9" s="6"/>
    </row>
    <row r="10" spans="1:12" x14ac:dyDescent="0.35">
      <c r="A10" s="9">
        <v>43495</v>
      </c>
      <c r="B10" s="4">
        <v>37500000</v>
      </c>
      <c r="C10" s="5" t="s">
        <v>14</v>
      </c>
      <c r="D10" s="5" t="s">
        <v>16</v>
      </c>
      <c r="E10" s="5" t="s">
        <v>22</v>
      </c>
      <c r="F10" s="5" t="s">
        <v>16</v>
      </c>
      <c r="G10" s="5"/>
      <c r="H10" s="5" t="s">
        <v>12</v>
      </c>
      <c r="I10" s="5" t="s">
        <v>13</v>
      </c>
      <c r="J10" s="5" t="s">
        <v>14</v>
      </c>
      <c r="K10" s="5" t="s">
        <v>15</v>
      </c>
      <c r="L10" s="6"/>
    </row>
    <row r="11" spans="1:12" x14ac:dyDescent="0.35">
      <c r="A11" s="9">
        <v>43491</v>
      </c>
      <c r="B11" s="4">
        <v>2534000</v>
      </c>
      <c r="C11" s="5" t="s">
        <v>14</v>
      </c>
      <c r="D11" s="5" t="s">
        <v>15</v>
      </c>
      <c r="E11" s="5" t="s">
        <v>12</v>
      </c>
      <c r="F11" s="5" t="s">
        <v>13</v>
      </c>
      <c r="G11" s="5"/>
      <c r="H11" s="5" t="s">
        <v>28</v>
      </c>
      <c r="I11" s="5" t="s">
        <v>21</v>
      </c>
      <c r="J11" s="5" t="s">
        <v>26</v>
      </c>
      <c r="K11" s="5" t="s">
        <v>21</v>
      </c>
      <c r="L11" s="6" t="s">
        <v>27</v>
      </c>
    </row>
    <row r="12" spans="1:12" x14ac:dyDescent="0.35">
      <c r="A12" s="9">
        <v>43461</v>
      </c>
      <c r="B12" s="4">
        <v>43430000</v>
      </c>
      <c r="C12" s="5" t="s">
        <v>14</v>
      </c>
      <c r="D12" s="5" t="s">
        <v>16</v>
      </c>
      <c r="E12" s="5" t="s">
        <v>22</v>
      </c>
      <c r="F12" s="5" t="s">
        <v>16</v>
      </c>
      <c r="G12" s="5"/>
      <c r="H12" s="5" t="s">
        <v>12</v>
      </c>
      <c r="I12" s="5" t="s">
        <v>13</v>
      </c>
      <c r="J12" s="5" t="s">
        <v>14</v>
      </c>
      <c r="K12" s="5" t="s">
        <v>15</v>
      </c>
      <c r="L12" s="6"/>
    </row>
    <row r="13" spans="1:12" x14ac:dyDescent="0.35">
      <c r="A13" s="9">
        <v>43404</v>
      </c>
      <c r="B13" s="4">
        <v>22500000</v>
      </c>
      <c r="C13" s="5" t="s">
        <v>14</v>
      </c>
      <c r="D13" s="5" t="s">
        <v>16</v>
      </c>
      <c r="E13" s="5" t="s">
        <v>22</v>
      </c>
      <c r="F13" s="5" t="s">
        <v>16</v>
      </c>
      <c r="G13" s="5"/>
      <c r="H13" s="5" t="s">
        <v>12</v>
      </c>
      <c r="I13" s="5" t="s">
        <v>13</v>
      </c>
      <c r="J13" s="5" t="s">
        <v>14</v>
      </c>
      <c r="K13" s="5" t="s">
        <v>15</v>
      </c>
      <c r="L13" s="6"/>
    </row>
    <row r="14" spans="1:12" x14ac:dyDescent="0.35">
      <c r="A14" s="9">
        <v>43372</v>
      </c>
      <c r="B14" s="4">
        <v>42360000</v>
      </c>
      <c r="C14" s="5" t="s">
        <v>14</v>
      </c>
      <c r="D14" s="5" t="s">
        <v>16</v>
      </c>
      <c r="E14" s="5" t="s">
        <v>22</v>
      </c>
      <c r="F14" s="5" t="s">
        <v>16</v>
      </c>
      <c r="G14" s="5"/>
      <c r="H14" s="5" t="s">
        <v>12</v>
      </c>
      <c r="I14" s="5" t="s">
        <v>13</v>
      </c>
      <c r="J14" s="5" t="s">
        <v>14</v>
      </c>
      <c r="K14" s="5" t="s">
        <v>15</v>
      </c>
      <c r="L14" s="6"/>
    </row>
    <row r="15" spans="1:12" x14ac:dyDescent="0.35">
      <c r="A15" s="9">
        <v>43355</v>
      </c>
      <c r="B15" s="4">
        <v>2534000</v>
      </c>
      <c r="C15" s="5" t="s">
        <v>14</v>
      </c>
      <c r="D15" s="5" t="s">
        <v>15</v>
      </c>
      <c r="E15" s="5" t="s">
        <v>12</v>
      </c>
      <c r="F15" s="5" t="s">
        <v>13</v>
      </c>
      <c r="G15" s="5"/>
      <c r="H15" s="5" t="s">
        <v>28</v>
      </c>
      <c r="I15" s="5" t="s">
        <v>21</v>
      </c>
      <c r="J15" s="5" t="s">
        <v>26</v>
      </c>
      <c r="K15" s="5" t="s">
        <v>21</v>
      </c>
      <c r="L15" s="6" t="s">
        <v>27</v>
      </c>
    </row>
    <row r="16" spans="1:12" x14ac:dyDescent="0.35">
      <c r="A16" s="9">
        <v>43339</v>
      </c>
      <c r="B16" s="4">
        <v>23450000</v>
      </c>
      <c r="C16" s="5" t="s">
        <v>14</v>
      </c>
      <c r="D16" s="5" t="s">
        <v>16</v>
      </c>
      <c r="E16" s="5" t="s">
        <v>22</v>
      </c>
      <c r="F16" s="5" t="s">
        <v>16</v>
      </c>
      <c r="G16" s="5"/>
      <c r="H16" s="5" t="s">
        <v>12</v>
      </c>
      <c r="I16" s="5" t="s">
        <v>13</v>
      </c>
      <c r="J16" s="5" t="s">
        <v>14</v>
      </c>
      <c r="K16" s="5" t="s">
        <v>15</v>
      </c>
      <c r="L16" s="6"/>
    </row>
    <row r="17" spans="1:12" x14ac:dyDescent="0.35">
      <c r="A17" s="9">
        <v>43328</v>
      </c>
      <c r="B17" s="4">
        <v>15213267</v>
      </c>
      <c r="C17" s="5" t="s">
        <v>14</v>
      </c>
      <c r="D17" s="5" t="s">
        <v>13</v>
      </c>
      <c r="E17" s="5" t="s">
        <v>12</v>
      </c>
      <c r="F17" s="5" t="s">
        <v>13</v>
      </c>
      <c r="G17" s="5"/>
      <c r="H17" s="5" t="s">
        <v>28</v>
      </c>
      <c r="I17" s="5" t="s">
        <v>21</v>
      </c>
      <c r="J17" s="5" t="s">
        <v>29</v>
      </c>
      <c r="K17" s="5" t="s">
        <v>21</v>
      </c>
      <c r="L17" s="6" t="s">
        <v>30</v>
      </c>
    </row>
    <row r="18" spans="1:12" x14ac:dyDescent="0.35">
      <c r="A18" s="9">
        <v>43316</v>
      </c>
      <c r="B18" s="4">
        <v>22500000</v>
      </c>
      <c r="C18" s="5" t="s">
        <v>17</v>
      </c>
      <c r="D18" s="5" t="s">
        <v>18</v>
      </c>
      <c r="E18" s="5" t="s">
        <v>19</v>
      </c>
      <c r="F18" s="5" t="s">
        <v>20</v>
      </c>
      <c r="G18" s="5"/>
      <c r="H18" s="5" t="s">
        <v>12</v>
      </c>
      <c r="I18" s="5" t="s">
        <v>13</v>
      </c>
      <c r="J18" s="5" t="s">
        <v>14</v>
      </c>
      <c r="K18" s="5" t="s">
        <v>15</v>
      </c>
      <c r="L18" s="6" t="s">
        <v>32</v>
      </c>
    </row>
    <row r="19" spans="1:12" ht="15" thickBot="1" x14ac:dyDescent="0.4">
      <c r="A19" s="10">
        <v>43315</v>
      </c>
      <c r="B19" s="11">
        <v>2534000</v>
      </c>
      <c r="C19" s="7" t="s">
        <v>14</v>
      </c>
      <c r="D19" s="7" t="s">
        <v>15</v>
      </c>
      <c r="E19" s="7" t="s">
        <v>12</v>
      </c>
      <c r="F19" s="7" t="s">
        <v>13</v>
      </c>
      <c r="G19" s="7"/>
      <c r="H19" s="7" t="s">
        <v>28</v>
      </c>
      <c r="I19" s="7" t="s">
        <v>21</v>
      </c>
      <c r="J19" s="7" t="s">
        <v>26</v>
      </c>
      <c r="K19" s="7" t="s">
        <v>21</v>
      </c>
      <c r="L19" s="8" t="s">
        <v>27</v>
      </c>
    </row>
    <row r="20" spans="1:12" x14ac:dyDescent="0.35">
      <c r="A20" s="17" t="s">
        <v>34</v>
      </c>
      <c r="B20" s="12">
        <f>SUM(B3:B19)</f>
        <v>355515157</v>
      </c>
    </row>
    <row r="21" spans="1:12" x14ac:dyDescent="0.35">
      <c r="A21" s="13"/>
      <c r="B21" s="14"/>
    </row>
    <row r="22" spans="1:12" ht="15" thickBot="1" x14ac:dyDescent="0.4">
      <c r="A22" s="15" t="s">
        <v>35</v>
      </c>
      <c r="B22" s="16">
        <f>SUM(B3, B4, B5, B8, B9, B10, B12, B13, B14, B16)</f>
        <v>297915000</v>
      </c>
    </row>
  </sheetData>
  <mergeCells count="1">
    <mergeCell ref="A1:L1"/>
  </mergeCells>
  <pageMargins left="0.7" right="0.7" top="0.75" bottom="0.75" header="0.3" footer="0.3"/>
  <pageSetup scale="7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JPM Pymts</vt:lpstr>
      <vt:lpstr>'JPM Pymts'!Print_Area</vt:lpstr>
      <vt:lpstr>'JPM Pymts'!Print_Titles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Sloan</dc:creator>
  <cp:lastModifiedBy>Douglas Sloan</cp:lastModifiedBy>
  <cp:lastPrinted>2022-03-30T16:17:08Z</cp:lastPrinted>
  <dcterms:created xsi:type="dcterms:W3CDTF">2019-06-11T22:14:27Z</dcterms:created>
  <dcterms:modified xsi:type="dcterms:W3CDTF">2024-03-19T19:07:48Z</dcterms:modified>
</cp:coreProperties>
</file>